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44. ITB-LD 44-2025/2) Drafts/2) Attachments &amp; Exhibits/"/>
    </mc:Choice>
  </mc:AlternateContent>
  <xr:revisionPtr revIDLastSave="23" documentId="13_ncr:1_{8DDF0296-27A3-447D-9A0B-290789D95F8A}" xr6:coauthVersionLast="47" xr6:coauthVersionMax="47" xr10:uidLastSave="{F479CD3F-769D-4337-91AD-80A1677ED88C}"/>
  <bookViews>
    <workbookView xWindow="-29265" yWindow="-120" windowWidth="29040" windowHeight="15720" xr2:uid="{4199D14C-3719-4BF1-87A3-64FF5AC4210D}"/>
  </bookViews>
  <sheets>
    <sheet name="Instructions" sheetId="1" r:id="rId1"/>
    <sheet name="Contact Info" sheetId="2" r:id="rId2"/>
    <sheet name="Schedule of Values (317)" sheetId="3" r:id="rId3"/>
    <sheet name="Schedule of Values (319)"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 r="A15" i="4"/>
  <c r="A7" i="4"/>
  <c r="A5" i="4"/>
  <c r="A15" i="3"/>
  <c r="C18" i="3"/>
  <c r="A7" i="3"/>
  <c r="A5" i="3" l="1"/>
</calcChain>
</file>

<file path=xl/sharedStrings.xml><?xml version="1.0" encoding="utf-8"?>
<sst xmlns="http://schemas.openxmlformats.org/spreadsheetml/2006/main" count="121" uniqueCount="60">
  <si>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</si>
  <si>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</si>
  <si>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</si>
  <si>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</si>
  <si>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</si>
  <si>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</si>
  <si>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</si>
  <si>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</si>
  <si>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</si>
  <si>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</si>
  <si>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</si>
  <si>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</si>
  <si>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</si>
  <si>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</si>
  <si>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</si>
  <si>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</si>
  <si>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</si>
  <si>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</si>
  <si>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</si>
  <si>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</si>
  <si>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LINE ITEM NO.</t>
  </si>
  <si>
    <t>LINE ITEM DESCRIPTION</t>
  </si>
  <si>
    <t>PRICE</t>
  </si>
  <si>
    <t>UOM</t>
  </si>
  <si>
    <t>COMMENTS (IF APPLICABLE)</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</si>
  <si>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</si>
  <si>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</si>
  <si>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</si>
  <si>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</si>
  <si>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</si>
  <si>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</si>
  <si>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</si>
  <si>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</si>
  <si>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9.02</t>
  </si>
  <si>
    <t>Number of Years in Business:</t>
  </si>
  <si>
    <t xml:space="preserve">
Project management and supervision</t>
  </si>
  <si>
    <t xml:space="preserve">
Architectural woodwork (trim)</t>
  </si>
  <si>
    <t>9.03</t>
  </si>
  <si>
    <t>2.03</t>
  </si>
  <si>
    <t>Kitchen Base &amp; Upper Cabinets</t>
  </si>
  <si>
    <t>Countertops &amp; Backsplash</t>
  </si>
  <si>
    <t>Kitchen sink</t>
  </si>
  <si>
    <t>Kitchen faucet</t>
  </si>
  <si>
    <t>2.04</t>
  </si>
  <si>
    <t>2.02</t>
  </si>
  <si>
    <t>Under cabinet lights</t>
  </si>
  <si>
    <t>Cabinet hardware</t>
  </si>
  <si>
    <t>2.05</t>
  </si>
  <si>
    <t>2.06</t>
  </si>
  <si>
    <t>2.07</t>
  </si>
  <si>
    <t>Garbage Disposal</t>
  </si>
  <si>
    <t>Plumbing</t>
  </si>
  <si>
    <t>Electrical</t>
  </si>
  <si>
    <t xml:space="preserve"> KITCHEN</t>
  </si>
  <si>
    <t>SUPERVISION</t>
  </si>
  <si>
    <t>FINISHES</t>
  </si>
  <si>
    <t>ITB-LD 44-2025</t>
  </si>
  <si>
    <r>
      <t xml:space="preserve">EXHIBIT A - SCHEDULE OF VALUES* </t>
    </r>
    <r>
      <rPr>
        <b/>
        <sz val="20"/>
        <color rgb="FFFF0000"/>
        <rFont val="Aptos Narrow"/>
        <family val="2"/>
        <scheme val="minor"/>
      </rPr>
      <t>(UNIT 319)</t>
    </r>
  </si>
  <si>
    <r>
      <t xml:space="preserve">EXHIBIT A - SCHEDULE OF VALUES* </t>
    </r>
    <r>
      <rPr>
        <b/>
        <sz val="20"/>
        <color rgb="FFFF0000"/>
        <rFont val="Aptos Narrow"/>
        <family val="2"/>
        <scheme val="minor"/>
      </rPr>
      <t>(UNIT 317)</t>
    </r>
  </si>
  <si>
    <t>Years of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</si>
</sst>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20"/>
      <color rgb="FFFFFF00"/>
      <name val="Aptos Narrow"/>
      <family val="2"/>
      <scheme val="minor"/>
    </font>
    <font>
      <b/>
      <sz val="11"/>
      <color rgb="FFFFFF00"/>
      <name val="Aptos Narrow"/>
      <family val="2"/>
      <scheme val="minor"/>
    </font>
    <font>
      <u/>
      <sz val="11"/>
      <color theme="1"/>
      <name val="Aptos Narrow"/>
      <family val="2"/>
      <scheme val="minor"/>
    </font>
    <font>
      <b/>
      <sz val="20"/>
      <color rgb="FFFF0000"/>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2" tint="-9.9978637043366805E-2"/>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6">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3" borderId="2" xfId="0" applyNumberFormat="1" applyFill="1" applyBorder="1"/>
    <xf numFmtId="0" fontId="11" fillId="0" borderId="20" xfId="0" applyFont="1" applyBorder="1"/>
    <xf numFmtId="0" fontId="0" fillId="0" borderId="21" xfId="0" applyBorder="1"/>
    <xf numFmtId="0" fontId="0" fillId="0" borderId="22" xfId="0" applyBorder="1"/>
    <xf numFmtId="0" fontId="3" fillId="0" borderId="0" xfId="0" applyFont="1" applyAlignment="1">
      <alignment horizontal="left"/>
    </xf>
    <xf numFmtId="0" fontId="0" fillId="0" borderId="24" xfId="0" applyBorder="1"/>
    <xf numFmtId="0" fontId="0" fillId="0" borderId="0" xfId="0" applyAlignment="1">
      <alignment horizontal="left"/>
    </xf>
    <xf numFmtId="0" fontId="0" fillId="0" borderId="0" xfId="0" applyAlignment="1">
      <alignment wrapText="1"/>
    </xf>
    <xf numFmtId="0" fontId="0" fillId="5" borderId="10" xfId="0" applyFill="1" applyBorder="1" applyAlignment="1">
      <alignment horizontal="left" vertical="top"/>
    </xf>
    <xf numFmtId="0" fontId="0" fillId="6" borderId="2" xfId="0" applyFill="1" applyBorder="1" applyAlignment="1">
      <alignment horizontal="center" vertical="center"/>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0" fillId="0" borderId="23" xfId="0" quotePrefix="1" applyBorder="1" applyAlignment="1">
      <alignment horizontal="left" vertical="top" wrapText="1"/>
    </xf>
    <xf numFmtId="0" fontId="0" fillId="0" borderId="24" xfId="0" quotePrefix="1" applyBorder="1" applyAlignment="1">
      <alignment horizontal="left" vertical="top" wrapText="1"/>
    </xf>
    <xf numFmtId="0" fontId="0" fillId="0" borderId="25" xfId="0" quotePrefix="1" applyBorder="1" applyAlignment="1">
      <alignment horizontal="left" vertical="top" wrapText="1"/>
    </xf>
    <xf numFmtId="0" fontId="3" fillId="3" borderId="2" xfId="0" applyFont="1" applyFill="1" applyBorder="1" applyAlignment="1">
      <alignment horizontal="right"/>
    </xf>
    <xf numFmtId="0" fontId="10" fillId="4" borderId="14" xfId="0" applyFont="1" applyFill="1" applyBorder="1" applyAlignment="1">
      <alignment horizontal="center"/>
    </xf>
    <xf numFmtId="0" fontId="10" fillId="4" borderId="15" xfId="0" applyFont="1" applyFill="1" applyBorder="1" applyAlignment="1">
      <alignment horizontal="center"/>
    </xf>
    <xf numFmtId="49" fontId="9"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0" fillId="0" borderId="17" xfId="0" applyNumberFormat="1" applyFill="1" applyBorder="1" applyAlignment="1">
      <alignment horizontal="center" vertical="center"/>
    </xf>
    <xf numFmtId="0" fontId="0" fillId="0" borderId="18" xfId="0" applyFill="1" applyBorder="1" applyAlignment="1">
      <alignment horizontal="left" vertical="center" wrapText="1"/>
    </xf>
    <xf numFmtId="49" fontId="0" fillId="0" borderId="2" xfId="0" applyNumberFormat="1" applyFill="1" applyBorder="1" applyAlignment="1">
      <alignment horizontal="center" vertical="center"/>
    </xf>
    <xf numFmtId="0" fontId="0" fillId="0" borderId="2" xfId="0" applyFill="1" applyBorder="1" applyAlignment="1">
      <alignment horizontal="left" vertical="center" wrapText="1"/>
    </xf>
    <xf numFmtId="0" fontId="8" fillId="0" borderId="26" xfId="0" applyFont="1" applyBorder="1"/>
    <xf numFmtId="0" fontId="0" fillId="5" borderId="26" xfId="0" applyFill="1" applyBorder="1" applyAlignment="1">
      <alignment horizontal="left" vertical="top"/>
    </xf>
    <xf numFmtId="0" fontId="0" fillId="0" borderId="2" xfId="0" applyFill="1" applyBorder="1" applyAlignment="1">
      <alignment vertical="top" wrapText="1"/>
    </xf>
    <xf numFmtId="44" fontId="0" fillId="5" borderId="2" xfId="1" applyFont="1" applyFill="1" applyBorder="1" applyAlignment="1">
      <alignment horizontal="center" vertical="center"/>
    </xf>
    <xf numFmtId="0" fontId="0" fillId="5" borderId="19" xfId="0" applyFill="1" applyBorder="1" applyAlignment="1">
      <alignment horizontal="left" vertical="top" wrapText="1"/>
    </xf>
    <xf numFmtId="0" fontId="0" fillId="5" borderId="2" xfId="0" applyFill="1" applyBorder="1" applyAlignment="1">
      <alignment horizontal="lef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7B69A-710D-4A76-9A96-F03C04F9E32D}">
  <dimension ref="A1:B8"/>
  <sheetViews>
    <sheetView showGridLines="0" tabSelected="1" workbookViewId="0">
      <selection activeCell="B8" sqref="B8"/>
    </sheetView>
  </sheetViews>
  <sheetFormatPr defaultRowHeight="15" x14ac:dyDescent="0.25"/>
  <cols>
    <col min="1" max="1" width="2.7109375" bestFit="1" customWidth="1"/>
    <col min="2" max="2" width="112.85546875" customWidth="1"/>
  </cols>
  <sheetData>
    <row r="1" spans="1:2" ht="26.25" x14ac:dyDescent="0.25">
      <c r="A1" s="28" t="s">
        <v>0</v>
      </c>
      <c r="B1" s="28"/>
    </row>
    <row r="2" spans="1:2" x14ac:dyDescent="0.25">
      <c r="A2" s="29" t="s">
        <v>1</v>
      </c>
      <c r="B2" s="29"/>
    </row>
    <row r="3" spans="1:2" ht="15.75" x14ac:dyDescent="0.25">
      <c r="A3" s="30" t="s">
        <v>2</v>
      </c>
      <c r="B3" s="30"/>
    </row>
    <row r="4" spans="1:2" x14ac:dyDescent="0.25">
      <c r="A4" s="1">
        <v>1</v>
      </c>
      <c r="B4" s="2" t="s">
        <v>3</v>
      </c>
    </row>
    <row r="5" spans="1:2" ht="30" x14ac:dyDescent="0.25">
      <c r="A5" s="1">
        <v>2</v>
      </c>
      <c r="B5" s="3" t="s">
        <v>4</v>
      </c>
    </row>
    <row r="6" spans="1:2" ht="30" x14ac:dyDescent="0.25">
      <c r="A6" s="1">
        <v>3</v>
      </c>
      <c r="B6" s="3" t="s">
        <v>5</v>
      </c>
    </row>
    <row r="7" spans="1:2" ht="15.75" x14ac:dyDescent="0.25">
      <c r="A7" s="30" t="s">
        <v>6</v>
      </c>
      <c r="B7" s="30"/>
    </row>
    <row r="8" spans="1:2" ht="30" x14ac:dyDescent="0.25">
      <c r="A8" s="1">
        <v>1</v>
      </c>
      <c r="B8" s="52" t="s">
        <v>7</v>
      </c>
    </row>
  </sheetData>
  <mergeCells count="4">
    <mergeCell ref="A1:B1"/>
    <mergeCell ref="A2:B2"/>
    <mergeCell ref="A3:B3"/>
    <mergeCell ref="A7:B7"/>
  </mergeCells>
  <dataValidations count="1">
    <dataValidation allowBlank="1" showErrorMessage="1" sqref="A1" xr:uid="{1773EF0E-55B4-47FF-8F29-E425B725205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207EA-A9F2-4BC2-A6C8-049282FE21A6}">
  <dimension ref="A1:B17"/>
  <sheetViews>
    <sheetView showGridLines="0" workbookViewId="0">
      <selection activeCell="A13" sqref="A13"/>
    </sheetView>
  </sheetViews>
  <sheetFormatPr defaultRowHeight="15" x14ac:dyDescent="0.25"/>
  <cols>
    <col min="1" max="1" width="27.28515625" bestFit="1" customWidth="1"/>
    <col min="2" max="2" width="93.42578125" customWidth="1"/>
  </cols>
  <sheetData>
    <row r="1" spans="1:2" ht="27" thickBot="1" x14ac:dyDescent="0.3">
      <c r="A1" s="31" t="s">
        <v>8</v>
      </c>
      <c r="B1" s="32"/>
    </row>
    <row r="2" spans="1:2" ht="15.75" thickBot="1" x14ac:dyDescent="0.3">
      <c r="A2" s="33" t="s">
        <v>9</v>
      </c>
      <c r="B2" s="34"/>
    </row>
    <row r="3" spans="1:2" x14ac:dyDescent="0.25">
      <c r="A3" s="4" t="s">
        <v>10</v>
      </c>
      <c r="B3" s="5"/>
    </row>
    <row r="4" spans="1:2" x14ac:dyDescent="0.25">
      <c r="A4" s="11" t="s">
        <v>34</v>
      </c>
      <c r="B4" s="26"/>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x14ac:dyDescent="0.25">
      <c r="A12" s="50" t="s">
        <v>18</v>
      </c>
      <c r="B12" s="51"/>
    </row>
    <row r="13" spans="1:2" ht="15.75" thickBot="1" x14ac:dyDescent="0.3">
      <c r="A13" s="9" t="s">
        <v>59</v>
      </c>
      <c r="B13" s="10"/>
    </row>
    <row r="14" spans="1:2" ht="15.75" thickBot="1" x14ac:dyDescent="0.3">
      <c r="A14" s="33" t="s">
        <v>19</v>
      </c>
      <c r="B14" s="34"/>
    </row>
    <row r="15" spans="1:2" x14ac:dyDescent="0.25">
      <c r="A15" s="11" t="s">
        <v>11</v>
      </c>
      <c r="B15" s="12"/>
    </row>
    <row r="16" spans="1:2" x14ac:dyDescent="0.25">
      <c r="A16" s="6" t="s">
        <v>16</v>
      </c>
      <c r="B16" s="13"/>
    </row>
    <row r="17" spans="1:2" ht="15.75" thickBot="1" x14ac:dyDescent="0.3">
      <c r="A17" s="14" t="s">
        <v>17</v>
      </c>
      <c r="B17" s="15"/>
    </row>
  </sheetData>
  <mergeCells count="3">
    <mergeCell ref="A1:B1"/>
    <mergeCell ref="A2:B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B2FA-3C9C-498F-95B9-F4B1FC7845C2}">
  <dimension ref="A1:E29"/>
  <sheetViews>
    <sheetView showGridLines="0" workbookViewId="0">
      <selection activeCell="I17" sqref="I17"/>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1" t="s">
        <v>56</v>
      </c>
      <c r="B1" s="42"/>
      <c r="C1" s="42"/>
      <c r="D1" s="42"/>
      <c r="E1" s="42"/>
    </row>
    <row r="2" spans="1:5" ht="26.25" x14ac:dyDescent="0.25">
      <c r="A2" s="43" t="s">
        <v>58</v>
      </c>
      <c r="B2" s="44"/>
      <c r="C2" s="44"/>
      <c r="D2" s="44"/>
      <c r="E2" s="45"/>
    </row>
    <row r="3" spans="1:5" x14ac:dyDescent="0.25">
      <c r="A3" s="16" t="s">
        <v>20</v>
      </c>
      <c r="B3" s="16" t="s">
        <v>21</v>
      </c>
      <c r="C3" s="16" t="s">
        <v>22</v>
      </c>
      <c r="D3" s="16" t="s">
        <v>23</v>
      </c>
      <c r="E3" s="16" t="s">
        <v>24</v>
      </c>
    </row>
    <row r="4" spans="1:5" x14ac:dyDescent="0.25">
      <c r="A4" s="17">
        <v>1</v>
      </c>
      <c r="B4" s="39" t="s">
        <v>54</v>
      </c>
      <c r="C4" s="40"/>
      <c r="D4" s="40"/>
      <c r="E4" s="40"/>
    </row>
    <row r="5" spans="1:5" ht="30" x14ac:dyDescent="0.25">
      <c r="A5" s="46">
        <f>A4+0.01</f>
        <v>1.01</v>
      </c>
      <c r="B5" s="47" t="s">
        <v>35</v>
      </c>
      <c r="C5" s="53"/>
      <c r="D5" s="27" t="s">
        <v>25</v>
      </c>
      <c r="E5" s="54"/>
    </row>
    <row r="6" spans="1:5" x14ac:dyDescent="0.25">
      <c r="A6" s="17">
        <v>2</v>
      </c>
      <c r="B6" s="39" t="s">
        <v>53</v>
      </c>
      <c r="C6" s="40"/>
      <c r="D6" s="40"/>
      <c r="E6" s="40"/>
    </row>
    <row r="7" spans="1:5" x14ac:dyDescent="0.25">
      <c r="A7" s="48">
        <f>A6+0.01</f>
        <v>2.0099999999999998</v>
      </c>
      <c r="B7" s="49" t="s">
        <v>39</v>
      </c>
      <c r="C7" s="53"/>
      <c r="D7" s="27" t="s">
        <v>25</v>
      </c>
      <c r="E7" s="55"/>
    </row>
    <row r="8" spans="1:5" x14ac:dyDescent="0.25">
      <c r="A8" s="48" t="s">
        <v>44</v>
      </c>
      <c r="B8" s="49" t="s">
        <v>45</v>
      </c>
      <c r="C8" s="53"/>
      <c r="D8" s="27" t="s">
        <v>25</v>
      </c>
      <c r="E8" s="55"/>
    </row>
    <row r="9" spans="1:5" x14ac:dyDescent="0.25">
      <c r="A9" s="48" t="s">
        <v>38</v>
      </c>
      <c r="B9" s="49" t="s">
        <v>46</v>
      </c>
      <c r="C9" s="53"/>
      <c r="D9" s="27" t="s">
        <v>25</v>
      </c>
      <c r="E9" s="55"/>
    </row>
    <row r="10" spans="1:5" x14ac:dyDescent="0.25">
      <c r="A10" s="48" t="s">
        <v>43</v>
      </c>
      <c r="B10" s="49" t="s">
        <v>40</v>
      </c>
      <c r="C10" s="53"/>
      <c r="D10" s="27" t="s">
        <v>25</v>
      </c>
      <c r="E10" s="55"/>
    </row>
    <row r="11" spans="1:5" x14ac:dyDescent="0.25">
      <c r="A11" s="48" t="s">
        <v>47</v>
      </c>
      <c r="B11" s="49" t="s">
        <v>41</v>
      </c>
      <c r="C11" s="53"/>
      <c r="D11" s="27" t="s">
        <v>25</v>
      </c>
      <c r="E11" s="55"/>
    </row>
    <row r="12" spans="1:5" x14ac:dyDescent="0.25">
      <c r="A12" s="48" t="s">
        <v>48</v>
      </c>
      <c r="B12" s="49" t="s">
        <v>42</v>
      </c>
      <c r="C12" s="53"/>
      <c r="D12" s="27" t="s">
        <v>25</v>
      </c>
      <c r="E12" s="55"/>
    </row>
    <row r="13" spans="1:5" x14ac:dyDescent="0.25">
      <c r="A13" s="48" t="s">
        <v>49</v>
      </c>
      <c r="B13" s="49" t="s">
        <v>50</v>
      </c>
      <c r="C13" s="53"/>
      <c r="D13" s="27" t="s">
        <v>25</v>
      </c>
      <c r="E13" s="55"/>
    </row>
    <row r="14" spans="1:5" x14ac:dyDescent="0.25">
      <c r="A14" s="17">
        <v>9</v>
      </c>
      <c r="B14" s="39" t="s">
        <v>55</v>
      </c>
      <c r="C14" s="40"/>
      <c r="D14" s="40"/>
      <c r="E14" s="40"/>
    </row>
    <row r="15" spans="1:5" x14ac:dyDescent="0.25">
      <c r="A15" s="46">
        <f>A14+0.01</f>
        <v>9.01</v>
      </c>
      <c r="B15" s="47" t="s">
        <v>51</v>
      </c>
      <c r="C15" s="53"/>
      <c r="D15" s="27" t="s">
        <v>25</v>
      </c>
      <c r="E15" s="54"/>
    </row>
    <row r="16" spans="1:5" x14ac:dyDescent="0.25">
      <c r="A16" s="46" t="s">
        <v>33</v>
      </c>
      <c r="B16" s="47" t="s">
        <v>52</v>
      </c>
      <c r="C16" s="53"/>
      <c r="D16" s="27" t="s">
        <v>25</v>
      </c>
      <c r="E16" s="54"/>
    </row>
    <row r="17" spans="1:5" ht="30" x14ac:dyDescent="0.25">
      <c r="A17" s="46" t="s">
        <v>37</v>
      </c>
      <c r="B17" s="47" t="s">
        <v>36</v>
      </c>
      <c r="C17" s="53"/>
      <c r="D17" s="27" t="s">
        <v>25</v>
      </c>
      <c r="E17" s="54"/>
    </row>
    <row r="18" spans="1:5" x14ac:dyDescent="0.25">
      <c r="A18" s="38" t="s">
        <v>26</v>
      </c>
      <c r="B18" s="38"/>
      <c r="C18" s="18">
        <f>SUM(C4:C12)</f>
        <v>0</v>
      </c>
    </row>
    <row r="20" spans="1:5" x14ac:dyDescent="0.25">
      <c r="A20" s="19" t="s">
        <v>27</v>
      </c>
      <c r="B20" s="20"/>
      <c r="C20" s="20"/>
      <c r="D20" s="20"/>
      <c r="E20" s="21"/>
    </row>
    <row r="21" spans="1:5" ht="73.5" customHeight="1" x14ac:dyDescent="0.25">
      <c r="A21" s="35" t="s">
        <v>28</v>
      </c>
      <c r="B21" s="36"/>
      <c r="C21" s="36"/>
      <c r="D21" s="36"/>
      <c r="E21" s="37"/>
    </row>
    <row r="24" spans="1:5" x14ac:dyDescent="0.25">
      <c r="A24" s="22" t="s">
        <v>29</v>
      </c>
      <c r="C24" s="23"/>
    </row>
    <row r="25" spans="1:5" x14ac:dyDescent="0.25">
      <c r="A25" s="24" t="s">
        <v>30</v>
      </c>
      <c r="C25" t="s">
        <v>31</v>
      </c>
    </row>
    <row r="27" spans="1:5" x14ac:dyDescent="0.25">
      <c r="A27" s="24" t="s">
        <v>29</v>
      </c>
    </row>
    <row r="28" spans="1:5" x14ac:dyDescent="0.25">
      <c r="A28" s="24" t="s">
        <v>32</v>
      </c>
    </row>
    <row r="29" spans="1:5" x14ac:dyDescent="0.25">
      <c r="A29" s="25"/>
      <c r="B29" s="25"/>
      <c r="C29" s="25"/>
      <c r="D29" s="25"/>
      <c r="E29" s="25"/>
    </row>
  </sheetData>
  <mergeCells count="7">
    <mergeCell ref="A21:E21"/>
    <mergeCell ref="A18:B18"/>
    <mergeCell ref="B14:E14"/>
    <mergeCell ref="A1:E1"/>
    <mergeCell ref="A2:E2"/>
    <mergeCell ref="B4:E4"/>
    <mergeCell ref="B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EC7B0-6959-4AC2-A6EA-C22F3EEA54C7}">
  <dimension ref="A1:E29"/>
  <sheetViews>
    <sheetView topLeftCell="A5" workbookViewId="0">
      <selection activeCell="A21" sqref="A21:E21"/>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1" t="s">
        <v>56</v>
      </c>
      <c r="B1" s="42"/>
      <c r="C1" s="42"/>
      <c r="D1" s="42"/>
      <c r="E1" s="42"/>
    </row>
    <row r="2" spans="1:5" ht="26.25" x14ac:dyDescent="0.25">
      <c r="A2" s="43" t="s">
        <v>57</v>
      </c>
      <c r="B2" s="44"/>
      <c r="C2" s="44"/>
      <c r="D2" s="44"/>
      <c r="E2" s="45"/>
    </row>
    <row r="3" spans="1:5" x14ac:dyDescent="0.25">
      <c r="A3" s="16" t="s">
        <v>20</v>
      </c>
      <c r="B3" s="16" t="s">
        <v>21</v>
      </c>
      <c r="C3" s="16" t="s">
        <v>22</v>
      </c>
      <c r="D3" s="16" t="s">
        <v>23</v>
      </c>
      <c r="E3" s="16" t="s">
        <v>24</v>
      </c>
    </row>
    <row r="4" spans="1:5" x14ac:dyDescent="0.25">
      <c r="A4" s="17">
        <v>1</v>
      </c>
      <c r="B4" s="39" t="s">
        <v>54</v>
      </c>
      <c r="C4" s="40"/>
      <c r="D4" s="40"/>
      <c r="E4" s="40"/>
    </row>
    <row r="5" spans="1:5" ht="30" x14ac:dyDescent="0.25">
      <c r="A5" s="46">
        <f>A4+0.01</f>
        <v>1.01</v>
      </c>
      <c r="B5" s="47" t="s">
        <v>35</v>
      </c>
      <c r="C5" s="53"/>
      <c r="D5" s="27" t="s">
        <v>25</v>
      </c>
      <c r="E5" s="54"/>
    </row>
    <row r="6" spans="1:5" x14ac:dyDescent="0.25">
      <c r="A6" s="17">
        <v>2</v>
      </c>
      <c r="B6" s="39" t="s">
        <v>53</v>
      </c>
      <c r="C6" s="40"/>
      <c r="D6" s="40"/>
      <c r="E6" s="40"/>
    </row>
    <row r="7" spans="1:5" x14ac:dyDescent="0.25">
      <c r="A7" s="48">
        <f>A6+0.01</f>
        <v>2.0099999999999998</v>
      </c>
      <c r="B7" s="49" t="s">
        <v>39</v>
      </c>
      <c r="C7" s="53"/>
      <c r="D7" s="27" t="s">
        <v>25</v>
      </c>
      <c r="E7" s="55"/>
    </row>
    <row r="8" spans="1:5" x14ac:dyDescent="0.25">
      <c r="A8" s="48" t="s">
        <v>44</v>
      </c>
      <c r="B8" s="49" t="s">
        <v>45</v>
      </c>
      <c r="C8" s="53"/>
      <c r="D8" s="27" t="s">
        <v>25</v>
      </c>
      <c r="E8" s="55"/>
    </row>
    <row r="9" spans="1:5" x14ac:dyDescent="0.25">
      <c r="A9" s="48" t="s">
        <v>38</v>
      </c>
      <c r="B9" s="49" t="s">
        <v>46</v>
      </c>
      <c r="C9" s="53"/>
      <c r="D9" s="27" t="s">
        <v>25</v>
      </c>
      <c r="E9" s="55"/>
    </row>
    <row r="10" spans="1:5" x14ac:dyDescent="0.25">
      <c r="A10" s="48" t="s">
        <v>43</v>
      </c>
      <c r="B10" s="49" t="s">
        <v>40</v>
      </c>
      <c r="C10" s="53"/>
      <c r="D10" s="27" t="s">
        <v>25</v>
      </c>
      <c r="E10" s="55"/>
    </row>
    <row r="11" spans="1:5" x14ac:dyDescent="0.25">
      <c r="A11" s="48" t="s">
        <v>47</v>
      </c>
      <c r="B11" s="49" t="s">
        <v>41</v>
      </c>
      <c r="C11" s="53"/>
      <c r="D11" s="27" t="s">
        <v>25</v>
      </c>
      <c r="E11" s="55"/>
    </row>
    <row r="12" spans="1:5" x14ac:dyDescent="0.25">
      <c r="A12" s="48" t="s">
        <v>48</v>
      </c>
      <c r="B12" s="49" t="s">
        <v>42</v>
      </c>
      <c r="C12" s="53"/>
      <c r="D12" s="27" t="s">
        <v>25</v>
      </c>
      <c r="E12" s="55"/>
    </row>
    <row r="13" spans="1:5" x14ac:dyDescent="0.25">
      <c r="A13" s="48" t="s">
        <v>49</v>
      </c>
      <c r="B13" s="49" t="s">
        <v>50</v>
      </c>
      <c r="C13" s="53"/>
      <c r="D13" s="27" t="s">
        <v>25</v>
      </c>
      <c r="E13" s="55"/>
    </row>
    <row r="14" spans="1:5" x14ac:dyDescent="0.25">
      <c r="A14" s="17">
        <v>9</v>
      </c>
      <c r="B14" s="39" t="s">
        <v>55</v>
      </c>
      <c r="C14" s="40"/>
      <c r="D14" s="40"/>
      <c r="E14" s="40"/>
    </row>
    <row r="15" spans="1:5" x14ac:dyDescent="0.25">
      <c r="A15" s="46">
        <f>A14+0.01</f>
        <v>9.01</v>
      </c>
      <c r="B15" s="47" t="s">
        <v>51</v>
      </c>
      <c r="C15" s="53"/>
      <c r="D15" s="27" t="s">
        <v>25</v>
      </c>
      <c r="E15" s="54"/>
    </row>
    <row r="16" spans="1:5" x14ac:dyDescent="0.25">
      <c r="A16" s="46" t="s">
        <v>33</v>
      </c>
      <c r="B16" s="47" t="s">
        <v>52</v>
      </c>
      <c r="C16" s="53"/>
      <c r="D16" s="27" t="s">
        <v>25</v>
      </c>
      <c r="E16" s="54"/>
    </row>
    <row r="17" spans="1:5" ht="30" x14ac:dyDescent="0.25">
      <c r="A17" s="46" t="s">
        <v>37</v>
      </c>
      <c r="B17" s="47" t="s">
        <v>36</v>
      </c>
      <c r="C17" s="53"/>
      <c r="D17" s="27" t="s">
        <v>25</v>
      </c>
      <c r="E17" s="54"/>
    </row>
    <row r="18" spans="1:5" x14ac:dyDescent="0.25">
      <c r="A18" s="38" t="s">
        <v>26</v>
      </c>
      <c r="B18" s="38"/>
      <c r="C18" s="18">
        <f>SUM(C4:C12)</f>
        <v>0</v>
      </c>
    </row>
    <row r="20" spans="1:5" x14ac:dyDescent="0.25">
      <c r="A20" s="19" t="s">
        <v>27</v>
      </c>
      <c r="B20" s="20"/>
      <c r="C20" s="20"/>
      <c r="D20" s="20"/>
      <c r="E20" s="21"/>
    </row>
    <row r="21" spans="1:5" ht="73.5" customHeight="1" x14ac:dyDescent="0.25">
      <c r="A21" s="35" t="s">
        <v>28</v>
      </c>
      <c r="B21" s="36"/>
      <c r="C21" s="36"/>
      <c r="D21" s="36"/>
      <c r="E21" s="37"/>
    </row>
    <row r="24" spans="1:5" x14ac:dyDescent="0.25">
      <c r="A24" s="22" t="s">
        <v>29</v>
      </c>
      <c r="C24" s="23"/>
    </row>
    <row r="25" spans="1:5" x14ac:dyDescent="0.25">
      <c r="A25" s="24" t="s">
        <v>30</v>
      </c>
      <c r="C25" t="s">
        <v>31</v>
      </c>
    </row>
    <row r="27" spans="1:5" x14ac:dyDescent="0.25">
      <c r="A27" s="24" t="s">
        <v>29</v>
      </c>
    </row>
    <row r="28" spans="1:5" x14ac:dyDescent="0.25">
      <c r="A28" s="24" t="s">
        <v>32</v>
      </c>
    </row>
    <row r="29" spans="1:5" x14ac:dyDescent="0.25">
      <c r="A29" s="25"/>
      <c r="B29" s="25"/>
      <c r="C29" s="25"/>
      <c r="D29" s="25"/>
      <c r="E29" s="25"/>
    </row>
  </sheetData>
  <mergeCells count="7">
    <mergeCell ref="A21:E21"/>
    <mergeCell ref="A1:E1"/>
    <mergeCell ref="A2:E2"/>
    <mergeCell ref="B4:E4"/>
    <mergeCell ref="B6:E6"/>
    <mergeCell ref="B14:E14"/>
    <mergeCell ref="A18:B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3C1476-6D0B-4D1C-9EB7-B4FA55A6E8BD}">
  <ds:schemaRefs>
    <ds:schemaRef ds:uri="http://schemas.microsoft.com/sharepoint/v3/contenttype/forms"/>
  </ds:schemaRefs>
</ds:datastoreItem>
</file>

<file path=customXml/itemProps2.xml><?xml version="1.0" encoding="utf-8"?>
<ds:datastoreItem xmlns:ds="http://schemas.openxmlformats.org/officeDocument/2006/customXml" ds:itemID="{32E16F4C-9E37-423E-9473-339A7CE09D91}">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7A1C7F5A-19C5-497D-8905-386EEB57BC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Schedule of Values (317)</vt:lpstr>
      <vt:lpstr>Schedule of Values (319)</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Kamille Gomez</cp:lastModifiedBy>
  <dcterms:created xsi:type="dcterms:W3CDTF">2024-12-17T15:55:21Z</dcterms:created>
  <dcterms:modified xsi:type="dcterms:W3CDTF">2025-05-01T14:16:07Z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